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Лист1!$A$1:$J$88</definedName>
  </definedNames>
  <calcPr calcId="152511"/>
</workbook>
</file>

<file path=xl/calcChain.xml><?xml version="1.0" encoding="utf-8"?>
<calcChain xmlns="http://schemas.openxmlformats.org/spreadsheetml/2006/main">
  <c r="F54" i="1" l="1"/>
  <c r="F55" i="1" s="1"/>
  <c r="F73" i="1"/>
  <c r="I73" i="1"/>
  <c r="J73" i="1" s="1"/>
  <c r="G73" i="1"/>
  <c r="J79" i="1"/>
  <c r="G65" i="1"/>
  <c r="I65" i="1" s="1"/>
  <c r="J65" i="1" s="1"/>
  <c r="G61" i="1"/>
  <c r="I61" i="1" s="1"/>
  <c r="J61" i="1" s="1"/>
  <c r="G60" i="1"/>
  <c r="G58" i="1"/>
  <c r="G34" i="1"/>
  <c r="F42" i="1"/>
  <c r="G42" i="1" s="1"/>
  <c r="I42" i="1" s="1"/>
  <c r="J42" i="1" s="1"/>
  <c r="F39" i="1"/>
  <c r="G39" i="1" s="1"/>
  <c r="I39" i="1" s="1"/>
  <c r="J39" i="1" s="1"/>
  <c r="F38" i="1"/>
  <c r="F32" i="1"/>
  <c r="G32" i="1" s="1"/>
  <c r="I78" i="1"/>
  <c r="J78" i="1" s="1"/>
  <c r="I77" i="1"/>
  <c r="J77" i="1" s="1"/>
  <c r="I76" i="1"/>
  <c r="J76" i="1" s="1"/>
  <c r="I75" i="1"/>
  <c r="J75" i="1" s="1"/>
  <c r="I74" i="1"/>
  <c r="J74" i="1" s="1"/>
  <c r="G78" i="1"/>
  <c r="G77" i="1"/>
  <c r="G76" i="1"/>
  <c r="G75" i="1"/>
  <c r="G74" i="1"/>
  <c r="F64" i="1"/>
  <c r="F40" i="1"/>
  <c r="G40" i="1" s="1"/>
  <c r="G41" i="1" s="1"/>
  <c r="F37" i="1"/>
  <c r="F57" i="1"/>
  <c r="G57" i="1" s="1"/>
  <c r="F56" i="1"/>
  <c r="G56" i="1" s="1"/>
  <c r="F53" i="1"/>
  <c r="G53" i="1" s="1"/>
  <c r="F52" i="1"/>
  <c r="G52" i="1" s="1"/>
  <c r="I60" i="1"/>
  <c r="J60" i="1" s="1"/>
  <c r="H70" i="1"/>
  <c r="F70" i="1"/>
  <c r="F69" i="1"/>
  <c r="F68" i="1"/>
  <c r="F67" i="1"/>
  <c r="F48" i="1"/>
  <c r="G48" i="1" s="1"/>
  <c r="F45" i="1"/>
  <c r="F44" i="1" s="1"/>
  <c r="G49" i="1"/>
  <c r="I49" i="1" s="1"/>
  <c r="J49" i="1" s="1"/>
  <c r="F41" i="1" l="1"/>
  <c r="G54" i="1"/>
  <c r="G55" i="1" s="1"/>
  <c r="I48" i="1"/>
  <c r="J48" i="1" s="1"/>
  <c r="I41" i="1"/>
  <c r="J41" i="1" s="1"/>
  <c r="I40" i="1"/>
  <c r="J40" i="1" s="1"/>
  <c r="H69" i="1" l="1"/>
  <c r="G69" i="1"/>
  <c r="H68" i="1"/>
  <c r="H67" i="1"/>
  <c r="H64" i="1"/>
  <c r="H59" i="1"/>
  <c r="H58" i="1"/>
  <c r="H57" i="1"/>
  <c r="H56" i="1"/>
  <c r="H54" i="1"/>
  <c r="H55" i="1" s="1"/>
  <c r="H53" i="1"/>
  <c r="H52" i="1"/>
  <c r="H46" i="1"/>
  <c r="H45" i="1"/>
  <c r="H44" i="1"/>
  <c r="H38" i="1"/>
  <c r="H37" i="1"/>
  <c r="H33" i="1"/>
  <c r="H32" i="1"/>
  <c r="E38" i="1"/>
  <c r="G38" i="1" s="1"/>
  <c r="I55" i="1" l="1"/>
  <c r="J55" i="1" s="1"/>
  <c r="I81" i="1"/>
  <c r="G68" i="1"/>
  <c r="G67" i="1"/>
  <c r="E37" i="1" l="1"/>
  <c r="G37" i="1" s="1"/>
  <c r="E44" i="1"/>
  <c r="G44" i="1" s="1"/>
  <c r="F46" i="1"/>
  <c r="I34" i="1"/>
  <c r="J34" i="1" s="1"/>
  <c r="I32" i="1"/>
  <c r="E59" i="1"/>
  <c r="G59" i="1" s="1"/>
  <c r="E70" i="1"/>
  <c r="G70" i="1" s="1"/>
  <c r="E64" i="1"/>
  <c r="G64" i="1" s="1"/>
  <c r="E46" i="1"/>
  <c r="E45" i="1"/>
  <c r="G45" i="1" s="1"/>
  <c r="I69" i="1"/>
  <c r="J69" i="1" s="1"/>
  <c r="I67" i="1"/>
  <c r="J67" i="1" s="1"/>
  <c r="I47" i="1"/>
  <c r="J47" i="1" s="1"/>
  <c r="I68" i="1"/>
  <c r="J68" i="1" s="1"/>
  <c r="G46" i="1" l="1"/>
  <c r="J32" i="1"/>
  <c r="I44" i="1"/>
  <c r="J44" i="1" s="1"/>
  <c r="F33" i="1"/>
  <c r="G33" i="1" s="1"/>
  <c r="I54" i="1"/>
  <c r="J54" i="1" s="1"/>
  <c r="I37" i="1"/>
  <c r="J37" i="1" s="1"/>
  <c r="I70" i="1"/>
  <c r="J70" i="1" s="1"/>
  <c r="I56" i="1"/>
  <c r="J56" i="1" s="1"/>
  <c r="I38" i="1"/>
  <c r="J38" i="1" s="1"/>
  <c r="I58" i="1"/>
  <c r="J58" i="1" s="1"/>
  <c r="I52" i="1"/>
  <c r="J52" i="1" s="1"/>
  <c r="I59" i="1"/>
  <c r="J59" i="1" s="1"/>
  <c r="I64" i="1"/>
  <c r="J64" i="1" s="1"/>
  <c r="I57" i="1"/>
  <c r="J57" i="1" s="1"/>
  <c r="I53" i="1"/>
  <c r="J53" i="1" s="1"/>
  <c r="I33" i="1" l="1"/>
  <c r="I45" i="1"/>
  <c r="J45" i="1" s="1"/>
  <c r="J33" i="1" l="1"/>
  <c r="I46" i="1"/>
  <c r="J46" i="1" s="1"/>
  <c r="I80" i="1" l="1"/>
  <c r="I82" i="1" s="1"/>
  <c r="I83" i="1" s="1"/>
  <c r="J82" i="1" l="1"/>
</calcChain>
</file>

<file path=xl/sharedStrings.xml><?xml version="1.0" encoding="utf-8"?>
<sst xmlns="http://schemas.openxmlformats.org/spreadsheetml/2006/main" count="165" uniqueCount="138">
  <si>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</si>
  <si>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</si>
  <si>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</si>
  <si>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</si>
  <si>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</si>
  <si>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</si>
  <si>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</si>
  <si>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</si>
  <si>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</si>
  <si>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</si>
  <si>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</si>
  <si>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</si>
  <si>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</si>
  <si>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</si>
  <si>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</si>
  <si>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</si>
  <si>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</si>
  <si>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</si>
  <si>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</si>
  <si>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</si>
  <si>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</si>
  <si>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</si>
  <si>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</si>
  <si>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</si>
  <si>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</si>
  <si>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</si>
  <si>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</si>
  <si>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</si>
  <si>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</si>
  <si>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</si>
  <si>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</si>
  <si>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</si>
  <si>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</si>
  <si>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</si>
  <si>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</si>
  <si>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</si>
  <si>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</si>
  <si>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</si>
  <si>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</si>
  <si>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</si>
  <si>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</si>
  <si>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</si>
  <si>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</si>
  <si>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</si>
  <si>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</si>
  <si>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</si>
  <si>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</si>
  <si>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</si>
  <si>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</si>
  <si>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</si>
  <si>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</si>
  <si>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</si>
  <si>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</si>
  <si>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</si>
  <si>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</si>
  <si>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</si>
  <si>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</si>
  <si>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</si>
  <si>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</si>
  <si>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</si>
  <si>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</si>
  <si>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</si>
  <si>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</si>
  <si>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</si>
  <si>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</si>
  <si>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</si>
  <si>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</si>
  <si>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</si>
  <si>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</si>
  <si>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</si>
  <si>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</si>
  <si>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</si>
  <si>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</si>
  <si>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</si>
  <si>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</si>
  <si>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</si>
  <si>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</si>
  <si>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</si>
  <si>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</si>
  <si>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</si>
  <si>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</si>
  <si>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</si>
  <si>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>2 раза в месяц - 12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</si>
  <si>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</si>
  <si>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</si>
  <si>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</si>
  <si>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</si>
  <si>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</si>
  <si>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</si>
  <si>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</si>
  <si>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</si>
  <si>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</si>
  <si>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</si>
  <si>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</si>
  <si>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</si>
  <si>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</si>
  <si>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</si>
  <si>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</si>
  <si>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</si>
  <si>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</si>
  <si>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</si>
  <si>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</si>
  <si>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</si>
  <si>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</si>
  <si>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</si>
  <si>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</si>
  <si>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</si>
  <si>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(тротуар, асф.)</t>
  </si>
  <si>
    <t>Уборка  грунта и  зеленных насаждений (дворовая, уличная тер.)</t>
  </si>
  <si>
    <t>53-021</t>
  </si>
  <si>
    <t>Очистка газонов от опавших листьев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</si>
  <si>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</si>
  <si>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</si>
  <si>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</si>
  <si>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</si>
  <si>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Подметание территории 1 класса с усовершенствованным покрытием (отмостка)</t>
  </si>
  <si>
    <t xml:space="preserve">1раз в год </t>
  </si>
  <si>
    <t xml:space="preserve">Погрузчик </t>
  </si>
  <si>
    <t>маш/час</t>
  </si>
  <si>
    <t>Сдвигание снега по территории 1 класса с усовершенствованным покрытием ( крыльцо,асф.)</t>
  </si>
  <si>
    <t>Сдвигание снега по территории 1 класса с усовершенствованным покрытием (отмостка)</t>
  </si>
  <si>
    <t>Подметание свежего снега без предварительной обработки территории 1 класса с усовершенствованным покрытием (крыльцо, асф.)</t>
  </si>
  <si>
    <t>в дни снегопада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</si>
  <si>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</si>
  <si>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</si>
  <si>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</si>
  <si>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</si>
  <si>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 xml:space="preserve">Техническое обслуживание ВРЩ 5-этажных жилых домов </t>
  </si>
  <si>
    <t>шт</t>
  </si>
  <si>
    <t>42-011прим.</t>
  </si>
  <si>
    <t xml:space="preserve">Осмотр ХВ, отведения сточных вод  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</si>
  <si>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</si>
  <si>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</si>
  <si>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к постановлению</t>
  </si>
  <si>
    <t>администрации МОГО "Ухта"</t>
  </si>
  <si>
    <t>Перечень работ, услуг по управлению, содержанию и текущему ремонту общего имущества собственников помещений в многоквартирном  доме №18 по ул. Озерная в г. Ухта</t>
  </si>
  <si>
    <t>Приложение № 4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</si>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</sst>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0" fontId="8" fillId="0" borderId="3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13" fillId="0" borderId="3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vertical="center" wrapText="1"/>
    </xf>
    <xf numFmtId="2" fontId="13" fillId="0" borderId="3" xfId="0" applyNumberFormat="1" applyFont="1" applyBorder="1" applyAlignment="1">
      <alignment horizontal="center" vertical="center" wrapText="1"/>
    </xf>
    <xf numFmtId="2" fontId="13" fillId="0" borderId="3" xfId="0" applyNumberFormat="1" applyFont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43" fontId="9" fillId="0" borderId="3" xfId="0" applyNumberFormat="1" applyFont="1" applyBorder="1" applyAlignment="1">
      <alignment vertical="center"/>
    </xf>
    <xf numFmtId="2" fontId="13" fillId="0" borderId="3" xfId="0" applyNumberFormat="1" applyFont="1" applyBorder="1" applyAlignment="1">
      <alignment horizontal="left" vertical="center" wrapText="1" indent="3"/>
    </xf>
    <xf numFmtId="43" fontId="19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view="pageBreakPreview" topLeftCell="A53" zoomScale="60" zoomScaleNormal="100" workbookViewId="0">
      <selection activeCell="E6" sqref="E6:K6"/>
    </sheetView>
  </sheetViews>
  <sheetFormatPr defaultRowHeight="15" x14ac:dyDescent="0.25"/>
  <cols>
    <col min="1" max="1" width="12" customWidth="1"/>
    <col min="2" max="2" width="45.7109375" style="1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3.5703125" customWidth="1"/>
    <col min="8" max="8" width="10" customWidth="1"/>
    <col min="9" max="9" width="12.7109375" customWidth="1"/>
    <col min="10" max="10" width="11.7109375" customWidth="1"/>
    <col min="11" max="11" width="9.140625" hidden="1" customWidth="1"/>
  </cols>
  <sheetData>
    <row r="1" spans="1:11" ht="13.5" customHeight="1" x14ac:dyDescent="0.25">
      <c r="A1" s="89"/>
      <c r="B1" s="89"/>
      <c r="D1" s="90"/>
      <c r="E1" s="90"/>
      <c r="F1" s="90"/>
      <c r="G1" s="90"/>
      <c r="H1" s="90"/>
      <c r="I1" s="90"/>
      <c r="J1" s="90"/>
    </row>
    <row r="2" spans="1:11" hidden="1" x14ac:dyDescent="0.25">
      <c r="D2" s="91"/>
      <c r="E2" s="91"/>
      <c r="F2" s="91"/>
      <c r="G2" s="91"/>
      <c r="H2" s="91"/>
      <c r="I2" s="91"/>
      <c r="J2" s="91"/>
    </row>
    <row r="3" spans="1:11" ht="15.75" x14ac:dyDescent="0.25">
      <c r="D3" s="92" t="s">
        <v>136</v>
      </c>
      <c r="E3" s="92"/>
      <c r="F3" s="92"/>
      <c r="G3" s="92"/>
      <c r="H3" s="92"/>
      <c r="I3" s="92"/>
      <c r="J3" s="92"/>
      <c r="K3" s="92"/>
    </row>
    <row r="4" spans="1:11" ht="15.75" x14ac:dyDescent="0.25">
      <c r="D4" s="93" t="s">
        <v>133</v>
      </c>
      <c r="E4" s="93"/>
      <c r="F4" s="93"/>
      <c r="G4" s="93"/>
      <c r="H4" s="93"/>
      <c r="I4" s="93"/>
      <c r="J4" s="93"/>
      <c r="K4" s="93"/>
    </row>
    <row r="5" spans="1:11" ht="15.75" x14ac:dyDescent="0.25">
      <c r="D5" s="68"/>
      <c r="E5" s="95" t="s">
        <v>134</v>
      </c>
      <c r="F5" s="95"/>
      <c r="G5" s="95"/>
      <c r="H5" s="95"/>
      <c r="I5" s="95"/>
      <c r="J5" s="95"/>
      <c r="K5" s="95"/>
    </row>
    <row r="6" spans="1:11" ht="15.75" x14ac:dyDescent="0.25">
      <c r="D6" s="68"/>
      <c r="E6" s="96" t="s">
        <v>137</v>
      </c>
      <c r="F6" s="96"/>
      <c r="G6" s="96"/>
      <c r="H6" s="96"/>
      <c r="I6" s="96"/>
      <c r="J6" s="96"/>
      <c r="K6" s="96"/>
    </row>
    <row r="7" spans="1:11" ht="2.25" customHeight="1" x14ac:dyDescent="0.25">
      <c r="A7" s="12"/>
      <c r="B7" s="20"/>
      <c r="C7" s="12"/>
      <c r="D7" s="91"/>
      <c r="E7" s="91"/>
      <c r="F7" s="91"/>
      <c r="G7" s="91"/>
      <c r="H7" s="91"/>
      <c r="I7" s="91"/>
      <c r="J7" s="91"/>
    </row>
    <row r="8" spans="1:11" ht="18.75" hidden="1" x14ac:dyDescent="0.3">
      <c r="I8" s="8"/>
      <c r="J8" s="8"/>
    </row>
    <row r="9" spans="1:11" ht="18.75" hidden="1" x14ac:dyDescent="0.3">
      <c r="I9" s="94"/>
      <c r="J9" s="94"/>
    </row>
    <row r="10" spans="1:11" hidden="1" x14ac:dyDescent="0.25"/>
    <row r="11" spans="1:11" x14ac:dyDescent="0.25">
      <c r="B11" s="69" t="s">
        <v>0</v>
      </c>
      <c r="C11" s="69"/>
      <c r="D11" s="84" t="s">
        <v>104</v>
      </c>
      <c r="E11" s="84"/>
    </row>
    <row r="12" spans="1:11" x14ac:dyDescent="0.25">
      <c r="B12" s="69" t="s">
        <v>1</v>
      </c>
      <c r="C12" s="69"/>
      <c r="D12" s="84" t="s">
        <v>105</v>
      </c>
      <c r="E12" s="84"/>
    </row>
    <row r="13" spans="1:11" x14ac:dyDescent="0.25">
      <c r="B13" s="69" t="s">
        <v>2</v>
      </c>
      <c r="C13" s="69"/>
      <c r="D13" s="84">
        <v>18</v>
      </c>
      <c r="E13" s="84"/>
    </row>
    <row r="14" spans="1:11" x14ac:dyDescent="0.25">
      <c r="B14" s="69" t="s">
        <v>3</v>
      </c>
      <c r="C14" s="69"/>
      <c r="D14" s="84">
        <v>1988</v>
      </c>
      <c r="E14" s="84"/>
    </row>
    <row r="15" spans="1:11" x14ac:dyDescent="0.25">
      <c r="B15" s="69" t="s">
        <v>4</v>
      </c>
      <c r="C15" s="69"/>
      <c r="D15" s="84"/>
      <c r="E15" s="84"/>
    </row>
    <row r="16" spans="1:11" x14ac:dyDescent="0.25">
      <c r="B16" s="69" t="s">
        <v>5</v>
      </c>
      <c r="C16" s="69"/>
      <c r="D16" s="84">
        <v>4</v>
      </c>
      <c r="E16" s="84"/>
    </row>
    <row r="17" spans="1:10" x14ac:dyDescent="0.25">
      <c r="B17" s="69" t="s">
        <v>6</v>
      </c>
      <c r="C17" s="69"/>
      <c r="D17" s="84">
        <v>1</v>
      </c>
      <c r="E17" s="84"/>
    </row>
    <row r="18" spans="1:10" x14ac:dyDescent="0.25">
      <c r="B18" s="69" t="s">
        <v>7</v>
      </c>
      <c r="C18" s="69"/>
      <c r="D18" s="84">
        <v>16</v>
      </c>
      <c r="E18" s="84"/>
    </row>
    <row r="19" spans="1:10" x14ac:dyDescent="0.25">
      <c r="B19" s="69" t="s">
        <v>8</v>
      </c>
      <c r="C19" s="69"/>
      <c r="D19" s="88">
        <v>790.4</v>
      </c>
      <c r="E19" s="88"/>
    </row>
    <row r="20" spans="1:10" x14ac:dyDescent="0.25">
      <c r="B20" s="69" t="s">
        <v>68</v>
      </c>
      <c r="C20" s="69"/>
      <c r="D20" s="84">
        <v>490.3</v>
      </c>
      <c r="E20" s="84"/>
    </row>
    <row r="21" spans="1:10" x14ac:dyDescent="0.25">
      <c r="B21" s="73" t="s">
        <v>69</v>
      </c>
      <c r="C21" s="74"/>
      <c r="D21" s="75" t="s">
        <v>67</v>
      </c>
      <c r="E21" s="76"/>
    </row>
    <row r="22" spans="1:10" ht="18" customHeight="1" x14ac:dyDescent="0.25">
      <c r="B22" s="69" t="s">
        <v>47</v>
      </c>
      <c r="C22" s="69"/>
      <c r="D22" s="88">
        <v>219.5</v>
      </c>
      <c r="E22" s="88"/>
    </row>
    <row r="23" spans="1:10" ht="2.25" customHeight="1" x14ac:dyDescent="0.25">
      <c r="B23" s="21"/>
      <c r="C23" s="1"/>
      <c r="D23" s="2"/>
      <c r="E23" s="2"/>
    </row>
    <row r="24" spans="1:10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5"/>
    </row>
    <row r="25" spans="1:10" ht="30" customHeight="1" x14ac:dyDescent="0.25">
      <c r="A25" s="86" t="s">
        <v>135</v>
      </c>
      <c r="B25" s="86"/>
      <c r="C25" s="86"/>
      <c r="D25" s="86"/>
      <c r="E25" s="86"/>
      <c r="F25" s="86"/>
      <c r="G25" s="86"/>
      <c r="H25" s="86"/>
      <c r="I25" s="86"/>
      <c r="J25" s="86"/>
    </row>
    <row r="26" spans="1:10" ht="1.5" customHeight="1" x14ac:dyDescent="0.25">
      <c r="B26" s="21"/>
      <c r="C26" s="1"/>
      <c r="D26" s="2"/>
      <c r="E26" s="2"/>
    </row>
    <row r="27" spans="1:10" hidden="1" x14ac:dyDescent="0.25">
      <c r="A27" s="87"/>
      <c r="B27" s="87"/>
      <c r="C27" s="87"/>
      <c r="D27" s="87"/>
      <c r="E27" s="87"/>
      <c r="F27" s="87"/>
      <c r="G27" s="87"/>
      <c r="H27" s="87"/>
      <c r="I27" s="87"/>
      <c r="J27" s="87"/>
    </row>
    <row r="28" spans="1:10" hidden="1" x14ac:dyDescent="0.25"/>
    <row r="29" spans="1:10" ht="60" x14ac:dyDescent="0.25">
      <c r="A29" s="14" t="s">
        <v>48</v>
      </c>
      <c r="B29" s="14" t="s">
        <v>49</v>
      </c>
      <c r="C29" s="15" t="s">
        <v>50</v>
      </c>
      <c r="D29" s="14" t="s">
        <v>51</v>
      </c>
      <c r="E29" s="37" t="s">
        <v>62</v>
      </c>
      <c r="F29" s="16" t="s">
        <v>52</v>
      </c>
      <c r="G29" s="37" t="s">
        <v>63</v>
      </c>
      <c r="H29" s="14" t="s">
        <v>9</v>
      </c>
      <c r="I29" s="17" t="s">
        <v>64</v>
      </c>
      <c r="J29" s="13" t="s">
        <v>53</v>
      </c>
    </row>
    <row r="30" spans="1:10" x14ac:dyDescent="0.25">
      <c r="A30" s="26">
        <v>1</v>
      </c>
      <c r="B30" s="26">
        <v>2</v>
      </c>
      <c r="C30" s="27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8">
        <v>10</v>
      </c>
    </row>
    <row r="31" spans="1:10" x14ac:dyDescent="0.25">
      <c r="A31" s="77" t="s">
        <v>87</v>
      </c>
      <c r="B31" s="78"/>
      <c r="C31" s="78"/>
      <c r="D31" s="78"/>
      <c r="E31" s="78"/>
      <c r="F31" s="78"/>
      <c r="G31" s="78"/>
      <c r="H31" s="78"/>
      <c r="I31" s="78"/>
      <c r="J31" s="79"/>
    </row>
    <row r="32" spans="1:10" ht="25.5" customHeight="1" x14ac:dyDescent="0.25">
      <c r="A32" s="18" t="s">
        <v>70</v>
      </c>
      <c r="B32" s="22" t="s">
        <v>71</v>
      </c>
      <c r="C32" s="18" t="s">
        <v>29</v>
      </c>
      <c r="D32" s="48" t="s">
        <v>74</v>
      </c>
      <c r="E32" s="48">
        <v>104</v>
      </c>
      <c r="F32" s="49">
        <f>(98.3+3.6)/100</f>
        <v>1.0189999999999999</v>
      </c>
      <c r="G32" s="49">
        <f>E32*F32</f>
        <v>105.97599999999998</v>
      </c>
      <c r="H32" s="50">
        <f>235.88</f>
        <v>235.88</v>
      </c>
      <c r="I32" s="50">
        <f>G32*H32</f>
        <v>24997.618879999995</v>
      </c>
      <c r="J32" s="51">
        <f>I32/D19/12</f>
        <v>2.6355451754385961</v>
      </c>
    </row>
    <row r="33" spans="1:10" ht="22.5" customHeight="1" x14ac:dyDescent="0.25">
      <c r="A33" s="18" t="s">
        <v>72</v>
      </c>
      <c r="B33" s="22" t="s">
        <v>73</v>
      </c>
      <c r="C33" s="18" t="s">
        <v>29</v>
      </c>
      <c r="D33" s="48" t="s">
        <v>75</v>
      </c>
      <c r="E33" s="48">
        <v>12</v>
      </c>
      <c r="F33" s="49">
        <f>F32</f>
        <v>1.0189999999999999</v>
      </c>
      <c r="G33" s="49">
        <f>E33*F33</f>
        <v>12.227999999999998</v>
      </c>
      <c r="H33" s="50">
        <f>612.85</f>
        <v>612.85</v>
      </c>
      <c r="I33" s="50">
        <f>G33*H33</f>
        <v>7493.929799999999</v>
      </c>
      <c r="J33" s="51">
        <f>I33/12/D19</f>
        <v>0.79009887398785417</v>
      </c>
    </row>
    <row r="34" spans="1:10" ht="23.25" customHeight="1" x14ac:dyDescent="0.25">
      <c r="A34" s="26"/>
      <c r="B34" s="52" t="s">
        <v>76</v>
      </c>
      <c r="C34" s="48" t="s">
        <v>77</v>
      </c>
      <c r="D34" s="48" t="s">
        <v>106</v>
      </c>
      <c r="E34" s="48">
        <v>12</v>
      </c>
      <c r="F34" s="49">
        <v>100</v>
      </c>
      <c r="G34" s="49">
        <f>E34*F34</f>
        <v>1200</v>
      </c>
      <c r="H34" s="49">
        <v>2.35</v>
      </c>
      <c r="I34" s="50">
        <f>G34*H34</f>
        <v>2820</v>
      </c>
      <c r="J34" s="51">
        <f>I34/12/D19</f>
        <v>0.29731781376518218</v>
      </c>
    </row>
    <row r="35" spans="1:10" ht="15" customHeight="1" x14ac:dyDescent="0.25">
      <c r="A35" s="80" t="s">
        <v>84</v>
      </c>
      <c r="B35" s="80"/>
      <c r="C35" s="80"/>
      <c r="D35" s="80"/>
      <c r="E35" s="80"/>
      <c r="F35" s="80"/>
      <c r="G35" s="80"/>
      <c r="H35" s="80"/>
      <c r="I35" s="41"/>
      <c r="J35" s="41"/>
    </row>
    <row r="36" spans="1:10" ht="15" customHeight="1" x14ac:dyDescent="0.25">
      <c r="A36" s="80" t="s">
        <v>11</v>
      </c>
      <c r="B36" s="80"/>
      <c r="C36" s="80"/>
      <c r="D36" s="80"/>
      <c r="E36" s="80"/>
      <c r="F36" s="80"/>
      <c r="G36" s="80"/>
      <c r="H36" s="80"/>
      <c r="I36" s="41"/>
      <c r="J36" s="41"/>
    </row>
    <row r="37" spans="1:10" ht="24" x14ac:dyDescent="0.25">
      <c r="A37" s="53" t="s">
        <v>12</v>
      </c>
      <c r="B37" s="4" t="s">
        <v>108</v>
      </c>
      <c r="C37" s="3" t="s">
        <v>13</v>
      </c>
      <c r="D37" s="3" t="s">
        <v>82</v>
      </c>
      <c r="E37" s="3">
        <f>12</f>
        <v>12</v>
      </c>
      <c r="F37" s="31">
        <f>(443.9+690.7)/1000</f>
        <v>1.1345999999999998</v>
      </c>
      <c r="G37" s="31">
        <f>ROUND(F37*E37,2)</f>
        <v>13.62</v>
      </c>
      <c r="H37" s="33">
        <f>209.68</f>
        <v>209.68</v>
      </c>
      <c r="I37" s="31">
        <f t="shared" ref="I37:I42" si="0">G37*H37</f>
        <v>2855.8415999999997</v>
      </c>
      <c r="J37" s="31">
        <f>I37/D19/12</f>
        <v>0.30109665991902829</v>
      </c>
    </row>
    <row r="38" spans="1:10" ht="30" customHeight="1" x14ac:dyDescent="0.25">
      <c r="A38" s="54" t="s">
        <v>78</v>
      </c>
      <c r="B38" s="55" t="s">
        <v>107</v>
      </c>
      <c r="C38" s="56" t="s">
        <v>13</v>
      </c>
      <c r="D38" s="3" t="s">
        <v>103</v>
      </c>
      <c r="E38" s="3">
        <f>52</f>
        <v>52</v>
      </c>
      <c r="F38" s="31">
        <f>(526.7+7.9)/1000</f>
        <v>0.53460000000000008</v>
      </c>
      <c r="G38" s="31">
        <f>ROUND(F38*E38,2)</f>
        <v>27.8</v>
      </c>
      <c r="H38" s="33">
        <f>347.87</f>
        <v>347.87</v>
      </c>
      <c r="I38" s="31">
        <f t="shared" si="0"/>
        <v>9670.7860000000001</v>
      </c>
      <c r="J38" s="31">
        <f>I38/D19/12</f>
        <v>1.0196088478407559</v>
      </c>
    </row>
    <row r="39" spans="1:10" ht="21" customHeight="1" x14ac:dyDescent="0.25">
      <c r="A39" s="54" t="s">
        <v>109</v>
      </c>
      <c r="B39" s="55" t="s">
        <v>110</v>
      </c>
      <c r="C39" s="56" t="s">
        <v>13</v>
      </c>
      <c r="D39" s="3" t="s">
        <v>116</v>
      </c>
      <c r="E39" s="3">
        <v>1</v>
      </c>
      <c r="F39" s="31">
        <f>134.3/1000</f>
        <v>0.1343</v>
      </c>
      <c r="G39" s="31">
        <f>E39*F39</f>
        <v>0.1343</v>
      </c>
      <c r="H39" s="33">
        <v>4062.4386728241252</v>
      </c>
      <c r="I39" s="31">
        <f t="shared" si="0"/>
        <v>545.58551376028004</v>
      </c>
      <c r="J39" s="31">
        <f>I39/12/D19</f>
        <v>5.7522089423106444E-2</v>
      </c>
    </row>
    <row r="40" spans="1:10" ht="19.5" customHeight="1" x14ac:dyDescent="0.25">
      <c r="A40" s="54" t="s">
        <v>111</v>
      </c>
      <c r="B40" s="55" t="s">
        <v>112</v>
      </c>
      <c r="C40" s="56" t="s">
        <v>13</v>
      </c>
      <c r="D40" s="3" t="s">
        <v>46</v>
      </c>
      <c r="E40" s="3">
        <v>2</v>
      </c>
      <c r="F40" s="31">
        <f>134.3/1000</f>
        <v>0.1343</v>
      </c>
      <c r="G40" s="31">
        <f>E40*F40</f>
        <v>0.26860000000000001</v>
      </c>
      <c r="H40" s="33">
        <v>943.52989373685489</v>
      </c>
      <c r="I40" s="31">
        <f t="shared" si="0"/>
        <v>253.43212945771924</v>
      </c>
      <c r="J40" s="31">
        <f>I40/12/D19</f>
        <v>2.671981796745522E-2</v>
      </c>
    </row>
    <row r="41" spans="1:10" ht="24.75" customHeight="1" x14ac:dyDescent="0.25">
      <c r="A41" s="54" t="s">
        <v>113</v>
      </c>
      <c r="B41" s="55" t="s">
        <v>114</v>
      </c>
      <c r="C41" s="56" t="s">
        <v>13</v>
      </c>
      <c r="D41" s="3" t="s">
        <v>46</v>
      </c>
      <c r="E41" s="3">
        <v>2</v>
      </c>
      <c r="F41" s="31">
        <f>F40</f>
        <v>0.1343</v>
      </c>
      <c r="G41" s="31">
        <f>G40</f>
        <v>0.26860000000000001</v>
      </c>
      <c r="H41" s="33">
        <v>629.02441005896435</v>
      </c>
      <c r="I41" s="31">
        <f t="shared" si="0"/>
        <v>168.95595654183782</v>
      </c>
      <c r="J41" s="31">
        <f>I41/12/D19</f>
        <v>1.7813338872916439E-2</v>
      </c>
    </row>
    <row r="42" spans="1:10" ht="24.75" customHeight="1" x14ac:dyDescent="0.25">
      <c r="A42" s="54" t="s">
        <v>78</v>
      </c>
      <c r="B42" s="55" t="s">
        <v>115</v>
      </c>
      <c r="C42" s="56" t="s">
        <v>13</v>
      </c>
      <c r="D42" s="3" t="s">
        <v>75</v>
      </c>
      <c r="E42" s="3">
        <v>6</v>
      </c>
      <c r="F42" s="31">
        <f>47.3/1000</f>
        <v>4.7299999999999995E-2</v>
      </c>
      <c r="G42" s="31">
        <f>E42*F42</f>
        <v>0.28379999999999994</v>
      </c>
      <c r="H42" s="33">
        <v>347.87</v>
      </c>
      <c r="I42" s="31">
        <f t="shared" si="0"/>
        <v>98.725505999999982</v>
      </c>
      <c r="J42" s="31">
        <f>I42/12/D19</f>
        <v>1.0408812626518216E-2</v>
      </c>
    </row>
    <row r="43" spans="1:10" ht="15" customHeight="1" x14ac:dyDescent="0.25">
      <c r="A43" s="80" t="s">
        <v>14</v>
      </c>
      <c r="B43" s="80"/>
      <c r="C43" s="80"/>
      <c r="D43" s="80"/>
      <c r="E43" s="80"/>
      <c r="F43" s="80"/>
      <c r="G43" s="80"/>
      <c r="H43" s="80"/>
      <c r="I43" s="41"/>
      <c r="J43" s="41"/>
    </row>
    <row r="44" spans="1:10" ht="37.5" customHeight="1" x14ac:dyDescent="0.25">
      <c r="A44" s="57" t="s">
        <v>81</v>
      </c>
      <c r="B44" s="58" t="s">
        <v>121</v>
      </c>
      <c r="C44" s="57" t="s">
        <v>13</v>
      </c>
      <c r="D44" s="42" t="s">
        <v>60</v>
      </c>
      <c r="E44" s="42">
        <f>52</f>
        <v>52</v>
      </c>
      <c r="F44" s="34">
        <f>F45</f>
        <v>8.1900000000000001E-2</v>
      </c>
      <c r="G44" s="66">
        <f>E44*F44</f>
        <v>4.2587999999999999</v>
      </c>
      <c r="H44" s="59">
        <f>471.77</f>
        <v>471.77</v>
      </c>
      <c r="I44" s="59">
        <f t="shared" ref="I44:I49" si="1">G44*H44</f>
        <v>2009.1740759999998</v>
      </c>
      <c r="J44" s="60">
        <f>I44/12/D19</f>
        <v>0.21183093749999998</v>
      </c>
    </row>
    <row r="45" spans="1:10" ht="25.5" customHeight="1" x14ac:dyDescent="0.25">
      <c r="A45" s="3" t="s">
        <v>79</v>
      </c>
      <c r="B45" s="4" t="s">
        <v>119</v>
      </c>
      <c r="C45" s="3" t="s">
        <v>13</v>
      </c>
      <c r="D45" s="3" t="s">
        <v>122</v>
      </c>
      <c r="E45" s="3">
        <f>52</f>
        <v>52</v>
      </c>
      <c r="F45" s="31">
        <f>(6.9+75)/1000</f>
        <v>8.1900000000000001E-2</v>
      </c>
      <c r="G45" s="31">
        <f>ROUND(F45*E45,2)</f>
        <v>4.26</v>
      </c>
      <c r="H45" s="33">
        <f>2828.22</f>
        <v>2828.22</v>
      </c>
      <c r="I45" s="31">
        <f t="shared" si="1"/>
        <v>12048.217199999999</v>
      </c>
      <c r="J45" s="31">
        <f>I45/D19/12</f>
        <v>1.2702658147773278</v>
      </c>
    </row>
    <row r="46" spans="1:10" ht="27" customHeight="1" x14ac:dyDescent="0.25">
      <c r="A46" s="61" t="s">
        <v>45</v>
      </c>
      <c r="B46" s="62" t="s">
        <v>80</v>
      </c>
      <c r="C46" s="61" t="s">
        <v>13</v>
      </c>
      <c r="D46" s="61" t="s">
        <v>46</v>
      </c>
      <c r="E46" s="61">
        <f>26</f>
        <v>26</v>
      </c>
      <c r="F46" s="63">
        <f>F45*0.5</f>
        <v>4.095E-2</v>
      </c>
      <c r="G46" s="63">
        <f>ROUND(F46*E46,2)</f>
        <v>1.06</v>
      </c>
      <c r="H46" s="64">
        <f>576.61</f>
        <v>576.61</v>
      </c>
      <c r="I46" s="64">
        <f t="shared" si="1"/>
        <v>611.20660000000009</v>
      </c>
      <c r="J46" s="63">
        <f>I46/D19/12</f>
        <v>6.444064186909583E-2</v>
      </c>
    </row>
    <row r="47" spans="1:10" x14ac:dyDescent="0.25">
      <c r="A47" s="61"/>
      <c r="B47" s="62" t="s">
        <v>57</v>
      </c>
      <c r="C47" s="61" t="s">
        <v>10</v>
      </c>
      <c r="D47" s="61"/>
      <c r="E47" s="61"/>
      <c r="F47" s="63"/>
      <c r="G47" s="63">
        <v>0.5</v>
      </c>
      <c r="H47" s="63">
        <v>220</v>
      </c>
      <c r="I47" s="63">
        <f t="shared" si="1"/>
        <v>110</v>
      </c>
      <c r="J47" s="63">
        <f>I47/D19/12</f>
        <v>1.1597503373819163E-2</v>
      </c>
    </row>
    <row r="48" spans="1:10" ht="24" x14ac:dyDescent="0.25">
      <c r="A48" s="61" t="s">
        <v>79</v>
      </c>
      <c r="B48" s="62" t="s">
        <v>120</v>
      </c>
      <c r="C48" s="61" t="s">
        <v>13</v>
      </c>
      <c r="D48" s="61"/>
      <c r="E48" s="61">
        <v>6</v>
      </c>
      <c r="F48" s="63">
        <f>47.3/1000</f>
        <v>4.7299999999999995E-2</v>
      </c>
      <c r="G48" s="63">
        <f>E48*F48</f>
        <v>0.28379999999999994</v>
      </c>
      <c r="H48" s="63">
        <v>2828.22</v>
      </c>
      <c r="I48" s="63">
        <f t="shared" si="1"/>
        <v>802.64883599999973</v>
      </c>
      <c r="J48" s="63">
        <f>I48/12/D19</f>
        <v>8.4624750759109288E-2</v>
      </c>
    </row>
    <row r="49" spans="1:10" x14ac:dyDescent="0.25">
      <c r="A49" s="54"/>
      <c r="B49" s="55" t="s">
        <v>117</v>
      </c>
      <c r="C49" s="56" t="s">
        <v>118</v>
      </c>
      <c r="D49" s="3"/>
      <c r="E49" s="3"/>
      <c r="F49" s="31">
        <v>3</v>
      </c>
      <c r="G49" s="31">
        <f>F49</f>
        <v>3</v>
      </c>
      <c r="H49" s="33">
        <v>1782.05</v>
      </c>
      <c r="I49" s="31">
        <f t="shared" si="1"/>
        <v>5346.15</v>
      </c>
      <c r="J49" s="31">
        <f>I49/12/D19</f>
        <v>0.56365447874493924</v>
      </c>
    </row>
    <row r="50" spans="1:10" ht="15" customHeight="1" x14ac:dyDescent="0.25">
      <c r="A50" s="80" t="s">
        <v>83</v>
      </c>
      <c r="B50" s="80"/>
      <c r="C50" s="80"/>
      <c r="D50" s="80"/>
      <c r="E50" s="80"/>
      <c r="F50" s="80"/>
      <c r="G50" s="80"/>
      <c r="H50" s="80"/>
      <c r="I50" s="41"/>
      <c r="J50" s="41"/>
    </row>
    <row r="51" spans="1:10" ht="15" customHeight="1" x14ac:dyDescent="0.25">
      <c r="A51" s="80" t="s">
        <v>15</v>
      </c>
      <c r="B51" s="80"/>
      <c r="C51" s="80"/>
      <c r="D51" s="80"/>
      <c r="E51" s="80"/>
      <c r="F51" s="80"/>
      <c r="G51" s="80"/>
      <c r="H51" s="80"/>
      <c r="I51" s="41"/>
      <c r="J51" s="41"/>
    </row>
    <row r="52" spans="1:10" x14ac:dyDescent="0.25">
      <c r="A52" s="3" t="s">
        <v>101</v>
      </c>
      <c r="B52" s="4" t="s">
        <v>102</v>
      </c>
      <c r="C52" s="3" t="s">
        <v>13</v>
      </c>
      <c r="D52" s="3">
        <v>1</v>
      </c>
      <c r="E52" s="3">
        <v>1</v>
      </c>
      <c r="F52" s="31">
        <f>383.2/1000</f>
        <v>0.38319999999999999</v>
      </c>
      <c r="G52" s="31">
        <f>ROUND(F52*E52,2)</f>
        <v>0.38</v>
      </c>
      <c r="H52" s="64">
        <f>959.67</f>
        <v>959.67</v>
      </c>
      <c r="I52" s="31">
        <f>G52*H52</f>
        <v>364.6746</v>
      </c>
      <c r="J52" s="31">
        <f>I52/D19/12</f>
        <v>3.8448317307692305E-2</v>
      </c>
    </row>
    <row r="53" spans="1:10" x14ac:dyDescent="0.25">
      <c r="A53" s="3" t="s">
        <v>16</v>
      </c>
      <c r="B53" s="4" t="s">
        <v>61</v>
      </c>
      <c r="C53" s="3" t="s">
        <v>13</v>
      </c>
      <c r="D53" s="3">
        <v>1</v>
      </c>
      <c r="E53" s="3">
        <v>1</v>
      </c>
      <c r="F53" s="31">
        <f>342/1000</f>
        <v>0.34200000000000003</v>
      </c>
      <c r="G53" s="31">
        <f>ROUND(F53*E53,2)</f>
        <v>0.34</v>
      </c>
      <c r="H53" s="33">
        <f>827.18</f>
        <v>827.18</v>
      </c>
      <c r="I53" s="31">
        <f t="shared" ref="I53:I59" si="2">G53*H53</f>
        <v>281.24119999999999</v>
      </c>
      <c r="J53" s="31">
        <f>I53/D19/12</f>
        <v>2.9651779689608637E-2</v>
      </c>
    </row>
    <row r="54" spans="1:10" x14ac:dyDescent="0.25">
      <c r="A54" s="3" t="s">
        <v>17</v>
      </c>
      <c r="B54" s="4" t="s">
        <v>66</v>
      </c>
      <c r="C54" s="3" t="s">
        <v>13</v>
      </c>
      <c r="D54" s="3">
        <v>2</v>
      </c>
      <c r="E54" s="3">
        <v>2</v>
      </c>
      <c r="F54" s="67">
        <f>260/1000</f>
        <v>0.26</v>
      </c>
      <c r="G54" s="31">
        <f>ROUND(F54*E54,2)</f>
        <v>0.52</v>
      </c>
      <c r="H54" s="33">
        <f>1685.98</f>
        <v>1685.98</v>
      </c>
      <c r="I54" s="31">
        <f t="shared" si="2"/>
        <v>876.70960000000002</v>
      </c>
      <c r="J54" s="31">
        <f>I54/D19/12</f>
        <v>9.2433114035087735E-2</v>
      </c>
    </row>
    <row r="55" spans="1:10" x14ac:dyDescent="0.25">
      <c r="A55" s="3" t="s">
        <v>129</v>
      </c>
      <c r="B55" s="4" t="s">
        <v>130</v>
      </c>
      <c r="C55" s="3" t="s">
        <v>13</v>
      </c>
      <c r="D55" s="3">
        <v>2</v>
      </c>
      <c r="E55" s="3">
        <v>2</v>
      </c>
      <c r="F55" s="67">
        <f>F54</f>
        <v>0.26</v>
      </c>
      <c r="G55" s="31">
        <f>G54</f>
        <v>0.52</v>
      </c>
      <c r="H55" s="33">
        <f>H54</f>
        <v>1685.98</v>
      </c>
      <c r="I55" s="31">
        <f>G55*H55</f>
        <v>876.70960000000002</v>
      </c>
      <c r="J55" s="31">
        <f>I55/12/D19</f>
        <v>9.2433114035087721E-2</v>
      </c>
    </row>
    <row r="56" spans="1:10" ht="24" x14ac:dyDescent="0.25">
      <c r="A56" s="3" t="s">
        <v>18</v>
      </c>
      <c r="B56" s="4" t="s">
        <v>19</v>
      </c>
      <c r="C56" s="3" t="s">
        <v>58</v>
      </c>
      <c r="D56" s="3">
        <v>2</v>
      </c>
      <c r="E56" s="3">
        <v>2</v>
      </c>
      <c r="F56" s="31">
        <f>4/100</f>
        <v>0.04</v>
      </c>
      <c r="G56" s="31">
        <f>ROUND(F56*E56,2)</f>
        <v>0.08</v>
      </c>
      <c r="H56" s="33">
        <f>3793.45</f>
        <v>3793.45</v>
      </c>
      <c r="I56" s="31">
        <f t="shared" si="2"/>
        <v>303.476</v>
      </c>
      <c r="J56" s="31">
        <f>I56/D19/12</f>
        <v>3.1996035762483131E-2</v>
      </c>
    </row>
    <row r="57" spans="1:10" x14ac:dyDescent="0.25">
      <c r="A57" s="3" t="s">
        <v>20</v>
      </c>
      <c r="B57" s="4" t="s">
        <v>21</v>
      </c>
      <c r="C57" s="3" t="s">
        <v>59</v>
      </c>
      <c r="D57" s="3">
        <v>2</v>
      </c>
      <c r="E57" s="3">
        <v>2</v>
      </c>
      <c r="F57" s="67">
        <f>1/100</f>
        <v>0.01</v>
      </c>
      <c r="G57" s="31">
        <f>ROUND(F57*E57,2)</f>
        <v>0.02</v>
      </c>
      <c r="H57" s="33">
        <f>7852.45</f>
        <v>7852.45</v>
      </c>
      <c r="I57" s="31">
        <f t="shared" si="2"/>
        <v>157.04900000000001</v>
      </c>
      <c r="J57" s="31">
        <f>I57/D19/12</f>
        <v>1.6557966430499328E-2</v>
      </c>
    </row>
    <row r="58" spans="1:10" x14ac:dyDescent="0.25">
      <c r="A58" s="3" t="s">
        <v>22</v>
      </c>
      <c r="B58" s="4" t="s">
        <v>23</v>
      </c>
      <c r="C58" s="3" t="s">
        <v>24</v>
      </c>
      <c r="D58" s="3">
        <v>4</v>
      </c>
      <c r="E58" s="3">
        <v>4</v>
      </c>
      <c r="F58" s="31">
        <v>16</v>
      </c>
      <c r="G58" s="31">
        <f>F58*E58</f>
        <v>64</v>
      </c>
      <c r="H58" s="33">
        <f>167.22</f>
        <v>167.22</v>
      </c>
      <c r="I58" s="31">
        <f t="shared" si="2"/>
        <v>10702.08</v>
      </c>
      <c r="J58" s="31">
        <f>I58/D19/12</f>
        <v>1.1283400809716599</v>
      </c>
    </row>
    <row r="59" spans="1:10" x14ac:dyDescent="0.25">
      <c r="A59" s="3" t="s">
        <v>25</v>
      </c>
      <c r="B59" s="4" t="s">
        <v>26</v>
      </c>
      <c r="C59" s="3" t="s">
        <v>27</v>
      </c>
      <c r="D59" s="3">
        <v>1</v>
      </c>
      <c r="E59" s="3">
        <f>1</f>
        <v>1</v>
      </c>
      <c r="F59" s="31">
        <v>32</v>
      </c>
      <c r="G59" s="31">
        <f>F59*E59</f>
        <v>32</v>
      </c>
      <c r="H59" s="33">
        <f>77.83</f>
        <v>77.83</v>
      </c>
      <c r="I59" s="31">
        <f t="shared" si="2"/>
        <v>2490.56</v>
      </c>
      <c r="J59" s="31">
        <f>I59/D19/12</f>
        <v>0.26258434547908233</v>
      </c>
    </row>
    <row r="60" spans="1:10" ht="24" x14ac:dyDescent="0.25">
      <c r="A60" s="3" t="s">
        <v>123</v>
      </c>
      <c r="B60" s="4" t="s">
        <v>124</v>
      </c>
      <c r="C60" s="3" t="s">
        <v>125</v>
      </c>
      <c r="D60" s="3">
        <v>1</v>
      </c>
      <c r="E60" s="3">
        <v>1</v>
      </c>
      <c r="F60" s="31">
        <v>4</v>
      </c>
      <c r="G60" s="31">
        <f>E60*F60</f>
        <v>4</v>
      </c>
      <c r="H60" s="33">
        <v>189.67654191720962</v>
      </c>
      <c r="I60" s="31">
        <f>G60*H60</f>
        <v>758.70616766883848</v>
      </c>
      <c r="J60" s="31">
        <f>I60/12/D19</f>
        <v>7.9991793993425112E-2</v>
      </c>
    </row>
    <row r="61" spans="1:10" x14ac:dyDescent="0.25">
      <c r="A61" s="3" t="s">
        <v>126</v>
      </c>
      <c r="B61" s="4" t="s">
        <v>127</v>
      </c>
      <c r="C61" s="3" t="s">
        <v>128</v>
      </c>
      <c r="D61" s="3">
        <v>1</v>
      </c>
      <c r="E61" s="3">
        <v>1</v>
      </c>
      <c r="F61" s="31">
        <v>1</v>
      </c>
      <c r="G61" s="31">
        <f>E61*F61</f>
        <v>1</v>
      </c>
      <c r="H61" s="33">
        <v>885.1347911083393</v>
      </c>
      <c r="I61" s="31">
        <f>G61*H61</f>
        <v>885.1347911083393</v>
      </c>
      <c r="J61" s="31">
        <f>I61/12/D19</f>
        <v>9.3321397510578954E-2</v>
      </c>
    </row>
    <row r="62" spans="1:10" x14ac:dyDescent="0.25">
      <c r="A62" s="3"/>
      <c r="B62" s="4"/>
      <c r="C62" s="3"/>
      <c r="D62" s="3"/>
      <c r="E62" s="3"/>
      <c r="F62" s="31"/>
      <c r="G62" s="31"/>
      <c r="H62" s="33"/>
      <c r="I62" s="31"/>
      <c r="J62" s="31"/>
    </row>
    <row r="63" spans="1:10" ht="15" customHeight="1" x14ac:dyDescent="0.25">
      <c r="A63" s="80" t="s">
        <v>28</v>
      </c>
      <c r="B63" s="80"/>
      <c r="C63" s="80"/>
      <c r="D63" s="80"/>
      <c r="E63" s="80"/>
      <c r="F63" s="80"/>
      <c r="G63" s="80"/>
      <c r="H63" s="80"/>
      <c r="I63" s="38"/>
      <c r="J63" s="39"/>
    </row>
    <row r="64" spans="1:10" ht="28.5" customHeight="1" x14ac:dyDescent="0.25">
      <c r="A64" s="3" t="s">
        <v>56</v>
      </c>
      <c r="B64" s="4" t="s">
        <v>85</v>
      </c>
      <c r="C64" s="3" t="s">
        <v>29</v>
      </c>
      <c r="D64" s="3" t="s">
        <v>30</v>
      </c>
      <c r="E64" s="3">
        <f>3</f>
        <v>3</v>
      </c>
      <c r="F64" s="31">
        <f>(70.2)/100</f>
        <v>0.70200000000000007</v>
      </c>
      <c r="G64" s="31">
        <f>E64*F64</f>
        <v>2.1060000000000003</v>
      </c>
      <c r="H64" s="33">
        <f>2102.22</f>
        <v>2102.2199999999998</v>
      </c>
      <c r="I64" s="31">
        <f>G64*H64</f>
        <v>4427.2753200000006</v>
      </c>
      <c r="J64" s="31">
        <f>I64/D19/12</f>
        <v>0.46677582236842113</v>
      </c>
    </row>
    <row r="65" spans="1:10" ht="28.5" customHeight="1" x14ac:dyDescent="0.25">
      <c r="A65" s="3"/>
      <c r="B65" s="4" t="s">
        <v>131</v>
      </c>
      <c r="C65" s="3" t="s">
        <v>118</v>
      </c>
      <c r="D65" s="3"/>
      <c r="E65" s="3">
        <v>3</v>
      </c>
      <c r="F65" s="31">
        <v>3</v>
      </c>
      <c r="G65" s="31">
        <f>F65</f>
        <v>3</v>
      </c>
      <c r="H65" s="33">
        <v>1350</v>
      </c>
      <c r="I65" s="31">
        <f>G65*H65</f>
        <v>4050</v>
      </c>
      <c r="J65" s="31">
        <f>I65/12/D19</f>
        <v>0.426998987854251</v>
      </c>
    </row>
    <row r="66" spans="1:10" ht="21.75" customHeight="1" x14ac:dyDescent="0.25">
      <c r="A66" s="80" t="s">
        <v>31</v>
      </c>
      <c r="B66" s="80"/>
      <c r="C66" s="80"/>
      <c r="D66" s="80"/>
      <c r="E66" s="80"/>
      <c r="F66" s="80"/>
      <c r="G66" s="80"/>
      <c r="H66" s="80"/>
      <c r="I66" s="41"/>
      <c r="J66" s="41"/>
    </row>
    <row r="67" spans="1:10" ht="36" x14ac:dyDescent="0.25">
      <c r="A67" s="3" t="s">
        <v>32</v>
      </c>
      <c r="B67" s="4" t="s">
        <v>33</v>
      </c>
      <c r="C67" s="3" t="s">
        <v>34</v>
      </c>
      <c r="D67" s="3">
        <v>1</v>
      </c>
      <c r="E67" s="3">
        <v>1</v>
      </c>
      <c r="F67" s="31">
        <f>3910/100</f>
        <v>39.1</v>
      </c>
      <c r="G67" s="31">
        <f>F67*E67</f>
        <v>39.1</v>
      </c>
      <c r="H67" s="33">
        <f>287.15</f>
        <v>287.14999999999998</v>
      </c>
      <c r="I67" s="31">
        <f>G67*H67</f>
        <v>11227.564999999999</v>
      </c>
      <c r="J67" s="31">
        <f>I67/D19/12</f>
        <v>1.1837429360661267</v>
      </c>
    </row>
    <row r="68" spans="1:10" ht="24" x14ac:dyDescent="0.25">
      <c r="A68" s="3" t="s">
        <v>35</v>
      </c>
      <c r="B68" s="4" t="s">
        <v>36</v>
      </c>
      <c r="C68" s="3" t="s">
        <v>37</v>
      </c>
      <c r="D68" s="3">
        <v>1</v>
      </c>
      <c r="E68" s="3">
        <v>1</v>
      </c>
      <c r="F68" s="31">
        <f>3910/1000</f>
        <v>3.91</v>
      </c>
      <c r="G68" s="31">
        <f>F68*E68</f>
        <v>3.91</v>
      </c>
      <c r="H68" s="33">
        <f>201.44</f>
        <v>201.44</v>
      </c>
      <c r="I68" s="31">
        <f>G68*H68</f>
        <v>787.63040000000001</v>
      </c>
      <c r="J68" s="31">
        <f>I68/D19/12</f>
        <v>8.3041329284750345E-2</v>
      </c>
    </row>
    <row r="69" spans="1:10" ht="29.25" customHeight="1" x14ac:dyDescent="0.25">
      <c r="A69" s="3" t="s">
        <v>38</v>
      </c>
      <c r="B69" s="4" t="s">
        <v>39</v>
      </c>
      <c r="C69" s="3" t="s">
        <v>40</v>
      </c>
      <c r="D69" s="3">
        <v>1</v>
      </c>
      <c r="E69" s="3">
        <v>1</v>
      </c>
      <c r="F69" s="31">
        <f>250/100</f>
        <v>2.5</v>
      </c>
      <c r="G69" s="31">
        <f>F69*E69</f>
        <v>2.5</v>
      </c>
      <c r="H69" s="33">
        <f>2529.62</f>
        <v>2529.62</v>
      </c>
      <c r="I69" s="31">
        <f>H69*G69</f>
        <v>6324.0499999999993</v>
      </c>
      <c r="J69" s="31">
        <f>I69/D19/12</f>
        <v>0.66675628373819151</v>
      </c>
    </row>
    <row r="70" spans="1:10" ht="27.75" customHeight="1" x14ac:dyDescent="0.25">
      <c r="A70" s="3"/>
      <c r="B70" s="47" t="s">
        <v>65</v>
      </c>
      <c r="C70" s="3" t="s">
        <v>41</v>
      </c>
      <c r="D70" s="3">
        <v>12</v>
      </c>
      <c r="E70" s="3">
        <f>12</f>
        <v>12</v>
      </c>
      <c r="F70" s="31">
        <f>D19</f>
        <v>790.4</v>
      </c>
      <c r="G70" s="31">
        <f>F70*E70</f>
        <v>9484.7999999999993</v>
      </c>
      <c r="H70" s="31">
        <f>0.66+0.65+0.99+0.81</f>
        <v>3.11</v>
      </c>
      <c r="I70" s="31">
        <f>G70*H70</f>
        <v>29497.727999999996</v>
      </c>
      <c r="J70" s="31">
        <f>I70/D19/12</f>
        <v>3.1099999999999994</v>
      </c>
    </row>
    <row r="71" spans="1:10" ht="16.5" customHeight="1" x14ac:dyDescent="0.25">
      <c r="A71" s="3"/>
      <c r="B71" s="47"/>
      <c r="C71" s="3"/>
      <c r="D71" s="3"/>
      <c r="E71" s="3"/>
      <c r="F71" s="31"/>
      <c r="G71" s="31"/>
      <c r="H71" s="31"/>
      <c r="I71" s="31"/>
      <c r="J71" s="31"/>
    </row>
    <row r="72" spans="1:10" ht="29.25" customHeight="1" x14ac:dyDescent="0.25">
      <c r="A72" s="3"/>
      <c r="B72" s="47" t="s">
        <v>88</v>
      </c>
      <c r="C72" s="3"/>
      <c r="D72" s="3"/>
      <c r="E72" s="3"/>
      <c r="F72" s="31"/>
      <c r="G72" s="31"/>
      <c r="H72" s="31"/>
      <c r="I72" s="31"/>
      <c r="J72" s="31"/>
    </row>
    <row r="73" spans="1:10" ht="27.75" customHeight="1" x14ac:dyDescent="0.25">
      <c r="A73" s="3"/>
      <c r="B73" s="4" t="s">
        <v>89</v>
      </c>
      <c r="C73" s="3" t="s">
        <v>91</v>
      </c>
      <c r="D73" s="3" t="s">
        <v>99</v>
      </c>
      <c r="E73" s="3">
        <v>1</v>
      </c>
      <c r="F73" s="67">
        <f>40/10</f>
        <v>4</v>
      </c>
      <c r="G73" s="65">
        <f>E73*F73</f>
        <v>4</v>
      </c>
      <c r="H73" s="31">
        <v>13.83</v>
      </c>
      <c r="I73" s="31">
        <f>F73*H73</f>
        <v>55.32</v>
      </c>
      <c r="J73" s="31">
        <f>I73/12/D19</f>
        <v>5.832489878542511E-3</v>
      </c>
    </row>
    <row r="74" spans="1:10" ht="27.75" customHeight="1" x14ac:dyDescent="0.25">
      <c r="A74" s="3"/>
      <c r="B74" s="4" t="s">
        <v>90</v>
      </c>
      <c r="C74" s="3" t="s">
        <v>92</v>
      </c>
      <c r="D74" s="3" t="s">
        <v>99</v>
      </c>
      <c r="E74" s="3">
        <v>1</v>
      </c>
      <c r="F74" s="31">
        <v>135</v>
      </c>
      <c r="G74" s="65">
        <f t="shared" ref="G74:G78" si="3">E74*F74</f>
        <v>135</v>
      </c>
      <c r="H74" s="31">
        <v>6.91</v>
      </c>
      <c r="I74" s="31">
        <f t="shared" ref="I74:I78" si="4">F74*H74</f>
        <v>932.85</v>
      </c>
      <c r="J74" s="31">
        <f>I74/12/D19</f>
        <v>9.8352100202429155E-2</v>
      </c>
    </row>
    <row r="75" spans="1:10" ht="36.75" customHeight="1" x14ac:dyDescent="0.25">
      <c r="A75" s="3"/>
      <c r="B75" s="4" t="s">
        <v>93</v>
      </c>
      <c r="C75" s="3" t="s">
        <v>94</v>
      </c>
      <c r="D75" s="3" t="s">
        <v>99</v>
      </c>
      <c r="E75" s="3">
        <v>1</v>
      </c>
      <c r="F75" s="31">
        <v>16</v>
      </c>
      <c r="G75" s="65">
        <f t="shared" si="3"/>
        <v>16</v>
      </c>
      <c r="H75" s="31">
        <v>13.83</v>
      </c>
      <c r="I75" s="31">
        <f t="shared" si="4"/>
        <v>221.28</v>
      </c>
      <c r="J75" s="31">
        <f>I75/12/D19</f>
        <v>2.3329959514170044E-2</v>
      </c>
    </row>
    <row r="76" spans="1:10" ht="36" customHeight="1" x14ac:dyDescent="0.25">
      <c r="A76" s="3"/>
      <c r="B76" s="4" t="s">
        <v>95</v>
      </c>
      <c r="C76" s="43" t="s">
        <v>96</v>
      </c>
      <c r="D76" s="3" t="s">
        <v>99</v>
      </c>
      <c r="E76" s="3">
        <v>1</v>
      </c>
      <c r="F76" s="31">
        <v>96</v>
      </c>
      <c r="G76" s="65">
        <f t="shared" si="3"/>
        <v>96</v>
      </c>
      <c r="H76" s="31">
        <v>20.74</v>
      </c>
      <c r="I76" s="31">
        <f t="shared" si="4"/>
        <v>1991.04</v>
      </c>
      <c r="J76" s="31">
        <f>I76/12/D19</f>
        <v>0.20991902834008097</v>
      </c>
    </row>
    <row r="77" spans="1:10" ht="24" customHeight="1" x14ac:dyDescent="0.25">
      <c r="A77" s="3"/>
      <c r="B77" s="4" t="s">
        <v>97</v>
      </c>
      <c r="C77" s="42" t="s">
        <v>98</v>
      </c>
      <c r="D77" s="3" t="s">
        <v>100</v>
      </c>
      <c r="E77" s="3">
        <v>1</v>
      </c>
      <c r="F77" s="31">
        <v>32</v>
      </c>
      <c r="G77" s="65">
        <f t="shared" si="3"/>
        <v>32</v>
      </c>
      <c r="H77" s="31">
        <v>117.5</v>
      </c>
      <c r="I77" s="31">
        <f t="shared" si="4"/>
        <v>3760</v>
      </c>
      <c r="J77" s="31">
        <f>I77/12/D19</f>
        <v>0.39642375168690958</v>
      </c>
    </row>
    <row r="78" spans="1:10" ht="39.75" customHeight="1" x14ac:dyDescent="0.25">
      <c r="A78" s="3"/>
      <c r="B78" s="4" t="s">
        <v>132</v>
      </c>
      <c r="C78" s="3" t="s">
        <v>96</v>
      </c>
      <c r="D78" s="3" t="s">
        <v>100</v>
      </c>
      <c r="E78" s="3">
        <v>1</v>
      </c>
      <c r="F78" s="31">
        <v>80</v>
      </c>
      <c r="G78" s="65">
        <f t="shared" si="3"/>
        <v>80</v>
      </c>
      <c r="H78" s="31">
        <v>27.64</v>
      </c>
      <c r="I78" s="31">
        <f t="shared" si="4"/>
        <v>2211.1999999999998</v>
      </c>
      <c r="J78" s="31">
        <f>I78/12/D19</f>
        <v>0.23313090418353574</v>
      </c>
    </row>
    <row r="79" spans="1:10" ht="59.25" customHeight="1" x14ac:dyDescent="0.25">
      <c r="A79" s="3"/>
      <c r="B79" s="40" t="s">
        <v>86</v>
      </c>
      <c r="C79" s="3" t="s">
        <v>30</v>
      </c>
      <c r="D79" s="3"/>
      <c r="E79" s="3"/>
      <c r="F79" s="31"/>
      <c r="G79" s="31"/>
      <c r="H79" s="31"/>
      <c r="I79" s="31">
        <v>87400</v>
      </c>
      <c r="J79" s="31">
        <f>I79/12/D19</f>
        <v>9.2147435897435894</v>
      </c>
    </row>
    <row r="80" spans="1:10" ht="19.5" customHeight="1" x14ac:dyDescent="0.25">
      <c r="A80" s="81" t="s">
        <v>42</v>
      </c>
      <c r="B80" s="82"/>
      <c r="C80" s="82"/>
      <c r="D80" s="82"/>
      <c r="E80" s="82"/>
      <c r="F80" s="82"/>
      <c r="G80" s="82"/>
      <c r="H80" s="82"/>
      <c r="I80" s="30">
        <f>SUM(I32:I78)</f>
        <v>153014.55177653703</v>
      </c>
      <c r="J80" s="32"/>
    </row>
    <row r="81" spans="1:12" ht="17.25" customHeight="1" x14ac:dyDescent="0.25">
      <c r="A81" s="81" t="s">
        <v>43</v>
      </c>
      <c r="B81" s="82"/>
      <c r="C81" s="82"/>
      <c r="D81" s="82"/>
      <c r="E81" s="82"/>
      <c r="F81" s="82"/>
      <c r="G81" s="82"/>
      <c r="H81" s="82"/>
      <c r="I81" s="30">
        <f>I79</f>
        <v>87400</v>
      </c>
      <c r="J81" s="32"/>
    </row>
    <row r="82" spans="1:12" x14ac:dyDescent="0.25">
      <c r="A82" s="81" t="s">
        <v>54</v>
      </c>
      <c r="B82" s="82"/>
      <c r="C82" s="82"/>
      <c r="D82" s="82"/>
      <c r="E82" s="82"/>
      <c r="F82" s="82"/>
      <c r="G82" s="82"/>
      <c r="H82" s="82"/>
      <c r="I82" s="30">
        <f>I80+I81</f>
        <v>240414.55177653703</v>
      </c>
      <c r="J82" s="34">
        <f>I82/12/D19</f>
        <v>25.347350684941912</v>
      </c>
    </row>
    <row r="83" spans="1:12" x14ac:dyDescent="0.25">
      <c r="A83" s="81" t="s">
        <v>44</v>
      </c>
      <c r="B83" s="82"/>
      <c r="C83" s="82"/>
      <c r="D83" s="82"/>
      <c r="E83" s="82"/>
      <c r="F83" s="82"/>
      <c r="G83" s="82"/>
      <c r="H83" s="82"/>
      <c r="I83" s="30">
        <f>I82/D19/12</f>
        <v>25.347350684941912</v>
      </c>
      <c r="J83" s="30"/>
      <c r="K83" s="35">
        <v>25.65</v>
      </c>
      <c r="L83" s="36">
        <v>28.22</v>
      </c>
    </row>
    <row r="84" spans="1:12" ht="34.5" customHeight="1" x14ac:dyDescent="0.25">
      <c r="A84" s="83" t="s">
        <v>55</v>
      </c>
      <c r="B84" s="83"/>
      <c r="C84" s="83"/>
      <c r="D84" s="83"/>
      <c r="E84" s="83"/>
      <c r="F84" s="83"/>
      <c r="G84" s="83"/>
      <c r="H84" s="83"/>
      <c r="I84" s="83"/>
      <c r="J84" s="83"/>
    </row>
    <row r="85" spans="1:12" x14ac:dyDescent="0.25">
      <c r="B85" s="23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4"/>
      <c r="C86" s="10"/>
      <c r="D86" s="11"/>
      <c r="E86" s="11"/>
      <c r="F86" s="10"/>
      <c r="G86" s="71"/>
      <c r="H86" s="71"/>
      <c r="I86" s="71"/>
      <c r="J86" s="6"/>
    </row>
    <row r="87" spans="1:12" ht="15.75" x14ac:dyDescent="0.25">
      <c r="A87" s="9"/>
      <c r="B87" s="72"/>
      <c r="C87" s="72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5"/>
      <c r="C88" s="9"/>
      <c r="D88" s="9"/>
      <c r="E88" s="9"/>
      <c r="F88" s="9"/>
      <c r="G88" s="70"/>
      <c r="H88" s="70"/>
      <c r="I88" s="70"/>
    </row>
    <row r="89" spans="1:12" ht="15.75" x14ac:dyDescent="0.25">
      <c r="A89" s="9"/>
      <c r="B89" s="25"/>
      <c r="C89" s="9"/>
      <c r="D89" s="9"/>
      <c r="E89" s="9"/>
      <c r="F89" s="9"/>
      <c r="G89" s="9"/>
      <c r="H89" s="9"/>
      <c r="I89" s="9"/>
    </row>
    <row r="90" spans="1:12" ht="15.75" x14ac:dyDescent="0.25">
      <c r="A90" s="9"/>
      <c r="B90" s="29"/>
      <c r="C90" s="9"/>
      <c r="D90" s="9"/>
      <c r="E90" s="9"/>
      <c r="F90" s="9"/>
      <c r="G90" s="9"/>
      <c r="H90" s="9"/>
      <c r="I90" s="44"/>
      <c r="J90" s="45"/>
    </row>
    <row r="91" spans="1:12" ht="15.75" x14ac:dyDescent="0.25">
      <c r="A91" s="9"/>
      <c r="B91" s="25"/>
      <c r="C91" s="9"/>
      <c r="D91" s="9"/>
      <c r="E91" s="9"/>
      <c r="F91" s="9"/>
      <c r="G91" s="9"/>
      <c r="H91" s="9"/>
      <c r="I91" s="46"/>
      <c r="J91" s="36"/>
    </row>
  </sheetData>
  <mergeCells count="52">
    <mergeCell ref="B11:C11"/>
    <mergeCell ref="B12:C12"/>
    <mergeCell ref="B13:C13"/>
    <mergeCell ref="B14:C14"/>
    <mergeCell ref="B15:C15"/>
    <mergeCell ref="D7:J7"/>
    <mergeCell ref="D11:E11"/>
    <mergeCell ref="I9:J9"/>
    <mergeCell ref="E5:K5"/>
    <mergeCell ref="E6:K6"/>
    <mergeCell ref="A1:B1"/>
    <mergeCell ref="D1:J1"/>
    <mergeCell ref="D2:J2"/>
    <mergeCell ref="D3:K3"/>
    <mergeCell ref="D4:K4"/>
    <mergeCell ref="D12:E12"/>
    <mergeCell ref="D13:E13"/>
    <mergeCell ref="D14:E14"/>
    <mergeCell ref="D15:E15"/>
    <mergeCell ref="D16:E16"/>
    <mergeCell ref="A84:J84"/>
    <mergeCell ref="D17:E17"/>
    <mergeCell ref="D18:E18"/>
    <mergeCell ref="B18:C18"/>
    <mergeCell ref="A82:H82"/>
    <mergeCell ref="B19:C19"/>
    <mergeCell ref="A24:J24"/>
    <mergeCell ref="A25:J25"/>
    <mergeCell ref="A27:J27"/>
    <mergeCell ref="D19:E19"/>
    <mergeCell ref="D20:E20"/>
    <mergeCell ref="D22:E22"/>
    <mergeCell ref="A80:H80"/>
    <mergeCell ref="B22:C22"/>
    <mergeCell ref="A83:H83"/>
    <mergeCell ref="B17:C17"/>
    <mergeCell ref="B16:C16"/>
    <mergeCell ref="B20:C20"/>
    <mergeCell ref="G88:I88"/>
    <mergeCell ref="G86:I86"/>
    <mergeCell ref="B87:C87"/>
    <mergeCell ref="B21:C21"/>
    <mergeCell ref="D21:E21"/>
    <mergeCell ref="A31:J31"/>
    <mergeCell ref="A43:H43"/>
    <mergeCell ref="A36:H36"/>
    <mergeCell ref="A35:H35"/>
    <mergeCell ref="A81:H81"/>
    <mergeCell ref="A66:H66"/>
    <mergeCell ref="A50:H50"/>
    <mergeCell ref="A51:H51"/>
    <mergeCell ref="A63:H63"/>
  </mergeCells>
  <pageMargins left="1.1811023622047245" right="0.39370078740157483" top="0.59055118110236227" bottom="0.78740157480314965" header="0.47244094488188981" footer="0.23622047244094491"/>
  <pageSetup paperSize="9" scale="5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2020-11-18T12:40:34Z</dcterms:modified>
</cp:coreProperties>
</file>